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icagenzia-my.sharepoint.com/personal/giulia_dirienzo_areacom_eu/Documents/GARE 2026/NEGOZIATE FARMACI/2. NEGOZIATA OMALIZUMAB/3. ATTI/"/>
    </mc:Choice>
  </mc:AlternateContent>
  <xr:revisionPtr revIDLastSave="203" documentId="8_{B7E73FF4-4BB0-4066-BB6B-06B8809A759E}" xr6:coauthVersionLast="47" xr6:coauthVersionMax="47" xr10:uidLastSave="{90E61C19-7C08-4D21-9A21-4A1C411F8DD3}"/>
  <bookViews>
    <workbookView xWindow="2580" yWindow="840" windowWidth="13530" windowHeight="9240" xr2:uid="{00000000-000D-0000-FFFF-FFFF00000000}"/>
  </bookViews>
  <sheets>
    <sheet name="ELENCO LOTTI OMALIZUMA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" l="1"/>
  <c r="L4" i="1"/>
  <c r="K4" i="1"/>
  <c r="J4" i="1"/>
  <c r="H3" i="1" l="1"/>
  <c r="H2" i="1"/>
  <c r="J3" i="1" l="1"/>
  <c r="K3" i="1" s="1"/>
  <c r="J2" i="1"/>
  <c r="K2" i="1" s="1"/>
  <c r="N2" i="1" l="1"/>
  <c r="M3" i="1"/>
  <c r="L3" i="1"/>
  <c r="N3" i="1" s="1"/>
  <c r="M2" i="1"/>
  <c r="L2" i="1"/>
  <c r="N4" i="1" l="1"/>
</calcChain>
</file>

<file path=xl/sharedStrings.xml><?xml version="1.0" encoding="utf-8"?>
<sst xmlns="http://schemas.openxmlformats.org/spreadsheetml/2006/main" count="26" uniqueCount="22">
  <si>
    <t>IMPORTO ANNUALE</t>
  </si>
  <si>
    <t>IMPORTO TRIENNALE</t>
  </si>
  <si>
    <t>NOTE</t>
  </si>
  <si>
    <t>R03DX05</t>
  </si>
  <si>
    <t>OMALIZUMAB</t>
  </si>
  <si>
    <t>FIALE</t>
  </si>
  <si>
    <t>150 MG</t>
  </si>
  <si>
    <t>FIALA</t>
  </si>
  <si>
    <t>75 MG</t>
  </si>
  <si>
    <t>OPZIONE 60%</t>
  </si>
  <si>
    <t>TOTALI</t>
  </si>
  <si>
    <t>MASSIMALE COMPLESSIVO</t>
  </si>
  <si>
    <t>LOTTO</t>
  </si>
  <si>
    <t>BASE D'ASTA</t>
  </si>
  <si>
    <t>QUANTITA' TRIENNALE</t>
  </si>
  <si>
    <t>QUANTITA' ANNUALE</t>
  </si>
  <si>
    <t>UNITA' DI MISURA</t>
  </si>
  <si>
    <t>DOSAGGIO</t>
  </si>
  <si>
    <t>FORMA FARMACEUTICA</t>
  </si>
  <si>
    <t>PRINCIPIO ATTIVO</t>
  </si>
  <si>
    <t>ATC</t>
  </si>
  <si>
    <t>OPZIONE 20%QUINTO D'OBBLIGO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</si>
</sst>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color theme="1"/>
      <name val="Times New Roman"/>
      <family val="1"/>
    </font>
    <font>
      <sz val="8"/>
      <color indexed="8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1" xfId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Normale" xfId="0" builtinId="0"/>
    <cellStyle name="Normale_Foglio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topLeftCell="G1" workbookViewId="0">
      <selection activeCell="D10" sqref="D10"/>
    </sheetView>
  </sheetViews>
  <sheetFormatPr defaultRowHeight="10.5" x14ac:dyDescent="0.35"/>
  <cols>
    <col min="1" max="1" width="5.54296875" style="9" bestFit="1" customWidth="1"/>
    <col min="2" max="2" width="7.90625" style="9" customWidth="1"/>
    <col min="3" max="3" width="13.36328125" style="9" customWidth="1"/>
    <col min="4" max="4" width="13.08984375" style="9" customWidth="1"/>
    <col min="5" max="5" width="11.6328125" style="9" customWidth="1"/>
    <col min="6" max="6" width="7.54296875" style="9" bestFit="1" customWidth="1"/>
    <col min="7" max="7" width="10.453125" style="9" customWidth="1"/>
    <col min="8" max="8" width="9.81640625" style="9" customWidth="1"/>
    <col min="9" max="9" width="9.6328125" style="9" customWidth="1"/>
    <col min="10" max="10" width="12.1796875" style="9" customWidth="1"/>
    <col min="11" max="11" width="15.54296875" style="9" customWidth="1"/>
    <col min="12" max="12" width="14.54296875" style="9" customWidth="1"/>
    <col min="13" max="13" width="15.26953125" style="9" customWidth="1"/>
    <col min="14" max="14" width="15.6328125" style="9" customWidth="1"/>
    <col min="15" max="15" width="6.81640625" style="9" customWidth="1"/>
    <col min="16" max="16384" width="8.7265625" style="9"/>
  </cols>
  <sheetData>
    <row r="1" spans="1:15" s="7" customFormat="1" ht="31.5" x14ac:dyDescent="0.35">
      <c r="A1" s="1" t="s">
        <v>12</v>
      </c>
      <c r="B1" s="1" t="s">
        <v>20</v>
      </c>
      <c r="C1" s="1" t="s">
        <v>19</v>
      </c>
      <c r="D1" s="1" t="s">
        <v>18</v>
      </c>
      <c r="E1" s="1" t="s">
        <v>17</v>
      </c>
      <c r="F1" s="1" t="s">
        <v>16</v>
      </c>
      <c r="G1" s="1" t="s">
        <v>15</v>
      </c>
      <c r="H1" s="1" t="s">
        <v>14</v>
      </c>
      <c r="I1" s="1" t="s">
        <v>13</v>
      </c>
      <c r="J1" s="1" t="s">
        <v>0</v>
      </c>
      <c r="K1" s="1" t="s">
        <v>1</v>
      </c>
      <c r="L1" s="1" t="s">
        <v>21</v>
      </c>
      <c r="M1" s="1" t="s">
        <v>9</v>
      </c>
      <c r="N1" s="1" t="s">
        <v>11</v>
      </c>
      <c r="O1" s="1" t="s">
        <v>2</v>
      </c>
    </row>
    <row r="2" spans="1:15" x14ac:dyDescent="0.35">
      <c r="A2" s="8">
        <v>1</v>
      </c>
      <c r="B2" s="2" t="s">
        <v>3</v>
      </c>
      <c r="C2" s="2" t="s">
        <v>4</v>
      </c>
      <c r="D2" s="3" t="s">
        <v>5</v>
      </c>
      <c r="E2" s="3" t="s">
        <v>6</v>
      </c>
      <c r="F2" s="3" t="s">
        <v>7</v>
      </c>
      <c r="G2" s="4">
        <v>6500</v>
      </c>
      <c r="H2" s="4">
        <f>G2*3</f>
        <v>19500</v>
      </c>
      <c r="I2" s="5">
        <v>150</v>
      </c>
      <c r="J2" s="5">
        <f>G2*I2</f>
        <v>975000</v>
      </c>
      <c r="K2" s="5">
        <f>J2*3</f>
        <v>2925000</v>
      </c>
      <c r="L2" s="5">
        <f>(K2*20%)</f>
        <v>585000</v>
      </c>
      <c r="M2" s="5">
        <f>(K2*60%)</f>
        <v>1755000</v>
      </c>
      <c r="N2" s="5">
        <f>(K2+L2+M2)</f>
        <v>5265000</v>
      </c>
      <c r="O2" s="8"/>
    </row>
    <row r="3" spans="1:15" x14ac:dyDescent="0.35">
      <c r="A3" s="8">
        <v>2</v>
      </c>
      <c r="B3" s="2" t="s">
        <v>3</v>
      </c>
      <c r="C3" s="2" t="s">
        <v>4</v>
      </c>
      <c r="D3" s="3" t="s">
        <v>5</v>
      </c>
      <c r="E3" s="3" t="s">
        <v>8</v>
      </c>
      <c r="F3" s="3" t="s">
        <v>7</v>
      </c>
      <c r="G3" s="4">
        <v>150</v>
      </c>
      <c r="H3" s="4">
        <f>G3*3</f>
        <v>450</v>
      </c>
      <c r="I3" s="5">
        <v>75</v>
      </c>
      <c r="J3" s="5">
        <f t="shared" ref="J3" si="0">G3*I3</f>
        <v>11250</v>
      </c>
      <c r="K3" s="5">
        <f t="shared" ref="K3" si="1">J3*3</f>
        <v>33750</v>
      </c>
      <c r="L3" s="5">
        <f>(K3*20%)</f>
        <v>6750</v>
      </c>
      <c r="M3" s="5">
        <f>(K3*60%)</f>
        <v>20250</v>
      </c>
      <c r="N3" s="5">
        <f>(K3+L3+M3)</f>
        <v>60750</v>
      </c>
      <c r="O3" s="8"/>
    </row>
    <row r="4" spans="1:15" x14ac:dyDescent="0.35">
      <c r="A4" s="11" t="s">
        <v>10</v>
      </c>
      <c r="B4" s="12"/>
      <c r="C4" s="12"/>
      <c r="D4" s="12"/>
      <c r="E4" s="12"/>
      <c r="F4" s="12"/>
      <c r="G4" s="12"/>
      <c r="H4" s="12"/>
      <c r="I4" s="12"/>
      <c r="J4" s="6">
        <f>SUM(J2:J3)</f>
        <v>986250</v>
      </c>
      <c r="K4" s="6">
        <f>SUM(K2:K3)</f>
        <v>2958750</v>
      </c>
      <c r="L4" s="6">
        <f>SUM(L2:L3)</f>
        <v>591750</v>
      </c>
      <c r="M4" s="6">
        <f>SUM(M2:M3)</f>
        <v>1775250</v>
      </c>
      <c r="N4" s="6">
        <f>SUM(N2:N3)</f>
        <v>5325750</v>
      </c>
      <c r="O4" s="8"/>
    </row>
    <row r="5" spans="1:15" x14ac:dyDescent="0.35">
      <c r="H5" s="10"/>
    </row>
  </sheetData>
  <mergeCells count="1"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LOTTI OMALIZUMAB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Felice Simiele</dc:creator>
  <cp:lastModifiedBy>Giulia Di Rienzo</cp:lastModifiedBy>
  <dcterms:created xsi:type="dcterms:W3CDTF">2025-02-18T11:30:13Z</dcterms:created>
  <dcterms:modified xsi:type="dcterms:W3CDTF">2026-05-14T11:17:47Z</dcterms:modified>
</cp:coreProperties>
</file>